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6 год\2 кв\ЗП для СМП фрукты+овощи\"/>
    </mc:Choice>
  </mc:AlternateContent>
  <xr:revisionPtr revIDLastSave="0" documentId="8_{98AD1512-9051-4205-8ADD-39D87A4A40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H16" i="1" l="1"/>
  <c r="F14" i="1"/>
  <c r="Q14" i="1" l="1"/>
  <c r="V14" i="1" s="1"/>
  <c r="Q13" i="1"/>
  <c r="Q17" i="1"/>
  <c r="V17" i="1" s="1"/>
  <c r="Q16" i="1"/>
  <c r="V16" i="1" s="1"/>
  <c r="Q15" i="1"/>
  <c r="V15" i="1" s="1"/>
  <c r="R18" i="1"/>
  <c r="Q18" i="1"/>
  <c r="V18" i="1" s="1"/>
  <c r="J18" i="1"/>
  <c r="H18" i="1"/>
  <c r="F18" i="1"/>
  <c r="R17" i="1"/>
  <c r="J17" i="1"/>
  <c r="H17" i="1"/>
  <c r="F17" i="1"/>
  <c r="R16" i="1"/>
  <c r="J16" i="1"/>
  <c r="F16" i="1"/>
  <c r="R15" i="1"/>
  <c r="J15" i="1"/>
  <c r="H15" i="1"/>
  <c r="F15" i="1"/>
  <c r="R14" i="1"/>
  <c r="J14" i="1"/>
  <c r="H14" i="1"/>
  <c r="S18" i="1" l="1"/>
  <c r="T18" i="1" s="1"/>
  <c r="U18" i="1" s="1"/>
  <c r="S17" i="1"/>
  <c r="T17" i="1" s="1"/>
  <c r="U17" i="1" s="1"/>
  <c r="S16" i="1"/>
  <c r="T16" i="1" s="1"/>
  <c r="U16" i="1" s="1"/>
  <c r="S15" i="1"/>
  <c r="T15" i="1" s="1"/>
  <c r="U15" i="1" s="1"/>
  <c r="S14" i="1"/>
  <c r="T14" i="1" s="1"/>
  <c r="U14" i="1" s="1"/>
  <c r="F13" i="1"/>
  <c r="H13" i="1"/>
  <c r="J13" i="1"/>
  <c r="V13" i="1"/>
  <c r="V19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<sst xmlns="http://schemas.openxmlformats.org/spreadsheetml/2006/main" count="62" uniqueCount="46">
  <si>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</si>
  <si>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</si>
  <si>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</si>
  <si>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</si>
  <si>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</si>
  <si>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</si>
  <si>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</si>
  <si>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</si>
  <si>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</si>
  <si>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</si>
  <si>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</si>
  <si>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</si>
  <si>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</si>
  <si>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</si>
  <si>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</si>
  <si>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</si>
  <si>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</si>
  <si>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</si>
  <si>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</si>
  <si>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</si>
  <si>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</si>
  <si>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</si>
  <si>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</si>
  <si>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</si>
  <si>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</si>
  <si>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</si>
  <si>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</si>
  <si>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</si>
  <si>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</si>
  <si>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</si>
  <si>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</si>
  <si>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</si>
  <si>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</si>
  <si>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</si>
  <si>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</si>
  <si>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</si>
  <si>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кг</t>
  </si>
  <si>
    <t>Капуста белокочанная свежая</t>
  </si>
  <si>
    <t>Морковь столовая свежая</t>
  </si>
  <si>
    <t>Лук репчатый свежий</t>
  </si>
  <si>
    <t>Свекла столовая свежая</t>
  </si>
  <si>
    <t>Картофель свежий</t>
  </si>
  <si>
    <t>Яблоки свежие</t>
  </si>
  <si>
    <t>№15 от 18.02.2026</t>
  </si>
  <si>
    <t>№36 от 16.02.2026</t>
  </si>
  <si>
    <t>№47 от 17.02.2026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</si>
</sst>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2" xfId="0" applyNumberFormat="1" applyFont="1" applyBorder="1" applyAlignment="1">
      <alignment horizontal="center" vertical="top" wrapText="1"/>
    </xf>
    <xf numFmtId="165" fontId="20" fillId="0" borderId="3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22</xdr:row>
      <xdr:rowOff>998367</xdr:rowOff>
    </xdr:from>
    <xdr:to>
      <xdr:col>3</xdr:col>
      <xdr:colOff>228600</xdr:colOff>
      <xdr:row>22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24</xdr:row>
      <xdr:rowOff>211452</xdr:rowOff>
    </xdr:from>
    <xdr:to>
      <xdr:col>3</xdr:col>
      <xdr:colOff>495299</xdr:colOff>
      <xdr:row>24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23</xdr:row>
      <xdr:rowOff>422036</xdr:rowOff>
    </xdr:from>
    <xdr:to>
      <xdr:col>4</xdr:col>
      <xdr:colOff>336186</xdr:colOff>
      <xdr:row>24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24</xdr:row>
      <xdr:rowOff>211452</xdr:rowOff>
    </xdr:from>
    <xdr:to>
      <xdr:col>3</xdr:col>
      <xdr:colOff>495299</xdr:colOff>
      <xdr:row>24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topLeftCell="A8" workbookViewId="0">
      <selection activeCell="A22" sqref="A22:V22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6" t="s">
        <v>2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15.75" x14ac:dyDescent="0.25">
      <c r="A5" s="46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</row>
    <row r="6" spans="1:22" ht="15.75" x14ac:dyDescent="0.25">
      <c r="A6" s="47" t="s">
        <v>4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8" t="s">
        <v>5</v>
      </c>
      <c r="B8" s="48"/>
      <c r="C8" s="48"/>
      <c r="D8" s="48"/>
      <c r="E8" s="49">
        <f>SUMIF(V19,"&gt;0")</f>
        <v>765357</v>
      </c>
      <c r="F8" s="49"/>
      <c r="G8" s="50" t="s">
        <v>6</v>
      </c>
      <c r="H8" s="50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1" t="s">
        <v>9</v>
      </c>
      <c r="B10" s="51" t="s">
        <v>34</v>
      </c>
      <c r="C10" s="51" t="s">
        <v>35</v>
      </c>
      <c r="D10" s="51"/>
      <c r="E10" s="52" t="s">
        <v>10</v>
      </c>
      <c r="F10" s="52"/>
      <c r="G10" s="52" t="s">
        <v>11</v>
      </c>
      <c r="H10" s="52"/>
      <c r="I10" s="52" t="s">
        <v>12</v>
      </c>
      <c r="J10" s="52"/>
      <c r="K10" s="52" t="s">
        <v>13</v>
      </c>
      <c r="L10" s="52"/>
      <c r="M10" s="52" t="s">
        <v>14</v>
      </c>
      <c r="N10" s="52"/>
      <c r="O10" s="52" t="s">
        <v>15</v>
      </c>
      <c r="P10" s="52"/>
      <c r="Q10" s="55" t="s">
        <v>16</v>
      </c>
      <c r="R10" s="51" t="s">
        <v>17</v>
      </c>
      <c r="S10" s="51" t="s">
        <v>18</v>
      </c>
      <c r="T10" s="51" t="s">
        <v>19</v>
      </c>
      <c r="U10" s="51" t="s">
        <v>20</v>
      </c>
      <c r="V10" s="55" t="s">
        <v>21</v>
      </c>
    </row>
    <row r="11" spans="1:22" ht="27" customHeight="1" x14ac:dyDescent="0.25">
      <c r="A11" s="51"/>
      <c r="B11" s="51"/>
      <c r="C11" s="51"/>
      <c r="D11" s="51"/>
      <c r="E11" s="53" t="s">
        <v>43</v>
      </c>
      <c r="F11" s="54"/>
      <c r="G11" s="53" t="s">
        <v>44</v>
      </c>
      <c r="H11" s="54"/>
      <c r="I11" s="53" t="s">
        <v>45</v>
      </c>
      <c r="J11" s="54"/>
      <c r="K11" s="56"/>
      <c r="L11" s="56"/>
      <c r="M11" s="56"/>
      <c r="N11" s="56"/>
      <c r="O11" s="56"/>
      <c r="P11" s="56"/>
      <c r="Q11" s="55"/>
      <c r="R11" s="51"/>
      <c r="S11" s="51"/>
      <c r="T11" s="51"/>
      <c r="U11" s="51"/>
      <c r="V11" s="55"/>
    </row>
    <row r="12" spans="1:22" ht="27" customHeight="1" x14ac:dyDescent="0.25">
      <c r="A12" s="51"/>
      <c r="B12" s="51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5"/>
      <c r="R12" s="51"/>
      <c r="S12" s="51"/>
      <c r="T12" s="51"/>
      <c r="U12" s="51"/>
      <c r="V12" s="55"/>
    </row>
    <row r="13" spans="1:22" ht="17.25" customHeight="1" x14ac:dyDescent="0.25">
      <c r="A13" s="45">
        <v>1</v>
      </c>
      <c r="B13" s="43" t="s">
        <v>37</v>
      </c>
      <c r="C13" s="42" t="s">
        <v>36</v>
      </c>
      <c r="D13" s="20">
        <v>700</v>
      </c>
      <c r="E13" s="44">
        <v>90</v>
      </c>
      <c r="F13" s="22">
        <f t="shared" ref="F13" si="0">E13*D13</f>
        <v>63000</v>
      </c>
      <c r="G13" s="21">
        <v>85</v>
      </c>
      <c r="H13" s="23">
        <f t="shared" ref="H13:H14" si="1">G13*D13</f>
        <v>59500</v>
      </c>
      <c r="I13" s="21">
        <v>87</v>
      </c>
      <c r="J13" s="22">
        <f t="shared" ref="J13:J14" si="2">I13*D13</f>
        <v>60900</v>
      </c>
      <c r="K13" s="24"/>
      <c r="L13" s="22"/>
      <c r="M13" s="22"/>
      <c r="N13" s="22"/>
      <c r="O13" s="22"/>
      <c r="P13" s="23"/>
      <c r="Q13" s="22">
        <f>ROUND(AVERAGE(E13,G13,I13,K13,M13),2)</f>
        <v>87.33</v>
      </c>
      <c r="R13" s="25">
        <f t="shared" ref="R13:R17" si="3">COUNTA(E13,G13,I13,K13,M13)</f>
        <v>3</v>
      </c>
      <c r="S13" s="25">
        <f t="shared" ref="S13:S17" si="4">SQRT((IF(E13&gt;0,POWER(E13-Q13,2),0)+IF(G13&gt;0,POWER(G13-Q13,2),0)+IF(I13&gt;0,POWER(I13-Q13,2),0)+IF(K13&gt;0,POWER(K13-Q13,2),0)+IF(M13&gt;0,POWER(M13-Q13,2),0))/(R13-1))</f>
        <v>2.5166147897522975</v>
      </c>
      <c r="T13" s="26">
        <f>S13/Q13*100</f>
        <v>2.8817299779598047</v>
      </c>
      <c r="U13" s="26" t="str">
        <f t="shared" ref="U13" si="5">IF(T13&lt;33,$U$8,$U$9)</f>
        <v>ОДН</v>
      </c>
      <c r="V13" s="27">
        <f t="shared" ref="V13:V14" si="6">D13*Q13</f>
        <v>61131</v>
      </c>
    </row>
    <row r="14" spans="1:22" ht="17.25" customHeight="1" x14ac:dyDescent="0.25">
      <c r="A14" s="45">
        <v>2</v>
      </c>
      <c r="B14" s="43" t="s">
        <v>38</v>
      </c>
      <c r="C14" s="42" t="s">
        <v>36</v>
      </c>
      <c r="D14" s="20">
        <v>500</v>
      </c>
      <c r="E14" s="44">
        <v>80</v>
      </c>
      <c r="F14" s="22">
        <f>E14*D14</f>
        <v>40000</v>
      </c>
      <c r="G14" s="21">
        <v>78</v>
      </c>
      <c r="H14" s="23">
        <f t="shared" si="1"/>
        <v>39000</v>
      </c>
      <c r="I14" s="21">
        <v>77</v>
      </c>
      <c r="J14" s="22">
        <f t="shared" si="2"/>
        <v>38500</v>
      </c>
      <c r="K14" s="24"/>
      <c r="L14" s="22"/>
      <c r="M14" s="22"/>
      <c r="N14" s="22"/>
      <c r="O14" s="22"/>
      <c r="P14" s="23"/>
      <c r="Q14" s="22">
        <f>ROUND(AVERAGE(E14,G14,I14,K14,M14),2)</f>
        <v>78.33</v>
      </c>
      <c r="R14" s="25">
        <f t="shared" si="3"/>
        <v>3</v>
      </c>
      <c r="S14" s="25">
        <f t="shared" si="4"/>
        <v>1.5275306870894607</v>
      </c>
      <c r="T14" s="26">
        <f t="shared" ref="T14" si="7">S14/Q14*100</f>
        <v>1.9501221589294788</v>
      </c>
      <c r="U14" s="26" t="str">
        <f>IF(T14&lt;33,$U$8,$U$9)</f>
        <v>ОДН</v>
      </c>
      <c r="V14" s="27">
        <f t="shared" si="6"/>
        <v>39165</v>
      </c>
    </row>
    <row r="15" spans="1:22" ht="17.25" customHeight="1" x14ac:dyDescent="0.25">
      <c r="A15" s="45">
        <v>3</v>
      </c>
      <c r="B15" s="43" t="s">
        <v>39</v>
      </c>
      <c r="C15" s="42" t="s">
        <v>36</v>
      </c>
      <c r="D15" s="20">
        <v>600</v>
      </c>
      <c r="E15" s="44">
        <v>80</v>
      </c>
      <c r="F15" s="22">
        <f t="shared" ref="F15" si="8">E15*D15</f>
        <v>48000</v>
      </c>
      <c r="G15" s="21">
        <v>79</v>
      </c>
      <c r="H15" s="23">
        <f t="shared" ref="H15" si="9">G15*D15</f>
        <v>47400</v>
      </c>
      <c r="I15" s="21">
        <v>77</v>
      </c>
      <c r="J15" s="22">
        <f t="shared" ref="J15" si="10">I15*D15</f>
        <v>46200</v>
      </c>
      <c r="K15" s="24"/>
      <c r="L15" s="22"/>
      <c r="M15" s="22"/>
      <c r="N15" s="22"/>
      <c r="O15" s="22"/>
      <c r="P15" s="23"/>
      <c r="Q15" s="22">
        <f t="shared" ref="Q15:Q17" si="11">ROUND(AVERAGE(E15,G15,I15,K15,M15),2)</f>
        <v>78.67</v>
      </c>
      <c r="R15" s="25">
        <f t="shared" si="3"/>
        <v>3</v>
      </c>
      <c r="S15" s="25">
        <f t="shared" si="4"/>
        <v>1.5275306870894607</v>
      </c>
      <c r="T15" s="26">
        <f t="shared" ref="T15" si="12">S15/Q15*100</f>
        <v>1.9416940219771968</v>
      </c>
      <c r="U15" s="26" t="str">
        <f t="shared" ref="U15" si="13">IF(T15&lt;33,$U$8,$U$9)</f>
        <v>ОДН</v>
      </c>
      <c r="V15" s="27">
        <f t="shared" ref="V15" si="14">D15*Q15</f>
        <v>47202</v>
      </c>
    </row>
    <row r="16" spans="1:22" ht="17.25" customHeight="1" x14ac:dyDescent="0.25">
      <c r="A16" s="45">
        <v>4</v>
      </c>
      <c r="B16" s="43" t="s">
        <v>40</v>
      </c>
      <c r="C16" s="42" t="s">
        <v>36</v>
      </c>
      <c r="D16" s="20">
        <v>300</v>
      </c>
      <c r="E16" s="44">
        <v>80</v>
      </c>
      <c r="F16" s="22">
        <f t="shared" ref="F16:F17" si="15">E16*D16</f>
        <v>24000</v>
      </c>
      <c r="G16" s="21">
        <v>75</v>
      </c>
      <c r="H16" s="23">
        <f t="shared" ref="H16:H17" si="16">G16*D16</f>
        <v>22500</v>
      </c>
      <c r="I16" s="21">
        <v>77</v>
      </c>
      <c r="J16" s="22">
        <f t="shared" ref="J16:J17" si="17">I16*D16</f>
        <v>23100</v>
      </c>
      <c r="K16" s="24"/>
      <c r="L16" s="22"/>
      <c r="M16" s="22"/>
      <c r="N16" s="22"/>
      <c r="O16" s="22"/>
      <c r="P16" s="23"/>
      <c r="Q16" s="22">
        <f t="shared" si="11"/>
        <v>77.33</v>
      </c>
      <c r="R16" s="25">
        <f t="shared" si="3"/>
        <v>3</v>
      </c>
      <c r="S16" s="25">
        <f t="shared" si="4"/>
        <v>2.5166147897522975</v>
      </c>
      <c r="T16" s="26">
        <f t="shared" ref="T16:T17" si="18">S16/Q16*100</f>
        <v>3.2543835377632195</v>
      </c>
      <c r="U16" s="26" t="str">
        <f t="shared" ref="U16:U17" si="19">IF(T16&lt;33,$U$8,$U$9)</f>
        <v>ОДН</v>
      </c>
      <c r="V16" s="27">
        <f t="shared" ref="V16:V17" si="20">D16*Q16</f>
        <v>23199</v>
      </c>
    </row>
    <row r="17" spans="1:22" ht="17.25" customHeight="1" x14ac:dyDescent="0.25">
      <c r="A17" s="45">
        <v>5</v>
      </c>
      <c r="B17" s="43" t="s">
        <v>41</v>
      </c>
      <c r="C17" s="42" t="s">
        <v>36</v>
      </c>
      <c r="D17" s="20">
        <v>3500</v>
      </c>
      <c r="E17" s="44">
        <v>90</v>
      </c>
      <c r="F17" s="22">
        <f t="shared" si="15"/>
        <v>315000</v>
      </c>
      <c r="G17" s="21">
        <v>85</v>
      </c>
      <c r="H17" s="23">
        <f t="shared" si="16"/>
        <v>297500</v>
      </c>
      <c r="I17" s="21">
        <v>87</v>
      </c>
      <c r="J17" s="22">
        <f t="shared" si="17"/>
        <v>304500</v>
      </c>
      <c r="K17" s="24"/>
      <c r="L17" s="22"/>
      <c r="M17" s="22"/>
      <c r="N17" s="22"/>
      <c r="O17" s="22"/>
      <c r="P17" s="23"/>
      <c r="Q17" s="22">
        <f t="shared" si="11"/>
        <v>87.33</v>
      </c>
      <c r="R17" s="25">
        <f t="shared" si="3"/>
        <v>3</v>
      </c>
      <c r="S17" s="25">
        <f t="shared" si="4"/>
        <v>2.5166147897522975</v>
      </c>
      <c r="T17" s="26">
        <f t="shared" si="18"/>
        <v>2.8817299779598047</v>
      </c>
      <c r="U17" s="26" t="str">
        <f t="shared" si="19"/>
        <v>ОДН</v>
      </c>
      <c r="V17" s="27">
        <f t="shared" si="20"/>
        <v>305655</v>
      </c>
    </row>
    <row r="18" spans="1:22" ht="17.25" customHeight="1" x14ac:dyDescent="0.25">
      <c r="A18" s="45">
        <v>6</v>
      </c>
      <c r="B18" s="43" t="s">
        <v>42</v>
      </c>
      <c r="C18" s="42" t="s">
        <v>36</v>
      </c>
      <c r="D18" s="20">
        <v>1500</v>
      </c>
      <c r="E18" s="44">
        <v>193</v>
      </c>
      <c r="F18" s="22">
        <f>E18*D18</f>
        <v>289500</v>
      </c>
      <c r="G18" s="21">
        <v>189</v>
      </c>
      <c r="H18" s="23">
        <f>G18*D18</f>
        <v>283500</v>
      </c>
      <c r="I18" s="21">
        <v>196</v>
      </c>
      <c r="J18" s="22">
        <f>I18*D18</f>
        <v>294000</v>
      </c>
      <c r="K18" s="24"/>
      <c r="L18" s="22"/>
      <c r="M18" s="22"/>
      <c r="N18" s="22"/>
      <c r="O18" s="22"/>
      <c r="P18" s="23"/>
      <c r="Q18" s="22">
        <f>ROUND(AVERAGE(E18,G18,I18,K18,M18),2)</f>
        <v>192.67</v>
      </c>
      <c r="R18" s="25">
        <f>COUNTA(E18,G18,I18,K18,M18)</f>
        <v>3</v>
      </c>
      <c r="S18" s="25">
        <f>SQRT((IF(E18&gt;0,POWER(E18-Q18,2),0)+IF(G18&gt;0,POWER(G18-Q18,2),0)+IF(I18&gt;0,POWER(I18-Q18,2),0)+IF(K18&gt;0,POWER(K18-Q18,2),0)+IF(M18&gt;0,POWER(M18-Q18,2),0))/(R18-1))</f>
        <v>3.5118869571784344</v>
      </c>
      <c r="T18" s="26">
        <f t="shared" ref="T18" si="21">S18/Q18*100</f>
        <v>1.8227471620794282</v>
      </c>
      <c r="U18" s="26" t="str">
        <f t="shared" ref="U18" si="22">IF(T18&lt;33,$U$8,$U$9)</f>
        <v>ОДН</v>
      </c>
      <c r="V18" s="27">
        <f>D18*Q18</f>
        <v>289005</v>
      </c>
    </row>
    <row r="19" spans="1:22" s="28" customFormat="1" ht="27.75" customHeight="1" x14ac:dyDescent="0.25">
      <c r="A19" s="60" t="s">
        <v>26</v>
      </c>
      <c r="B19" s="60"/>
      <c r="C19" s="29"/>
      <c r="D19" s="30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2">
        <f>SUMIF(V13:V18,"&gt;0")</f>
        <v>765357</v>
      </c>
    </row>
    <row r="20" spans="1:22" s="33" customFormat="1" x14ac:dyDescent="0.25">
      <c r="A20" s="34"/>
      <c r="S20" s="35"/>
    </row>
    <row r="21" spans="1:22" x14ac:dyDescent="0.25">
      <c r="A21" s="61" t="s">
        <v>27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52.5" customHeight="1" x14ac:dyDescent="0.25">
      <c r="A22" s="64" t="s">
        <v>33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6"/>
    </row>
    <row r="23" spans="1:22" ht="100.5" customHeight="1" x14ac:dyDescent="0.25">
      <c r="A23" s="57" t="s">
        <v>28</v>
      </c>
      <c r="B23" s="58"/>
      <c r="C23" s="59" t="s">
        <v>29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</row>
    <row r="24" spans="1:22" ht="57.75" customHeight="1" x14ac:dyDescent="0.25">
      <c r="A24" s="57" t="s">
        <v>30</v>
      </c>
      <c r="B24" s="58"/>
      <c r="C24" s="59" t="s">
        <v>31</v>
      </c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</row>
    <row r="25" spans="1:22" ht="44.25" customHeight="1" x14ac:dyDescent="0.25">
      <c r="A25" s="57" t="s">
        <v>18</v>
      </c>
      <c r="B25" s="58"/>
      <c r="C25" s="59" t="s">
        <v>32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</row>
    <row r="26" spans="1:22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</row>
    <row r="27" spans="1:22" x14ac:dyDescent="0.25">
      <c r="B27" s="37"/>
      <c r="C27" s="37"/>
      <c r="D27" s="38"/>
      <c r="E27" s="39"/>
      <c r="F27" s="40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41"/>
      <c r="S27" s="39"/>
      <c r="T27" s="39"/>
      <c r="U27" s="39"/>
      <c r="V27" s="39"/>
    </row>
  </sheetData>
  <mergeCells count="36">
    <mergeCell ref="A24:B24"/>
    <mergeCell ref="C24:V24"/>
    <mergeCell ref="A25:B25"/>
    <mergeCell ref="C25:V25"/>
    <mergeCell ref="A19:B19"/>
    <mergeCell ref="A21:V21"/>
    <mergeCell ref="A22:V22"/>
    <mergeCell ref="A23:B23"/>
    <mergeCell ref="C23:V23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2026-02-20T07:38:15Z</cp:lastPrinted>
  <dcterms:created xsi:type="dcterms:W3CDTF">2021-01-18T05:46:41Z</dcterms:created>
  <dcterms:modified xsi:type="dcterms:W3CDTF">2026-02-20T07:38:30Z</dcterms:modified>
</cp:coreProperties>
</file>